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вровская 10" sheetId="1" r:id="rId1"/>
    <sheet name="Ковровская 10(2019)" sheetId="2" r:id="rId2"/>
    <sheet name="Ковровская 10(2020)" sheetId="3" r:id="rId3"/>
    <sheet name="Ковровская 10(2021)" sheetId="4" r:id="rId4"/>
    <sheet name="Ковровская 10(2022)" sheetId="5" r:id="rId5"/>
    <sheet name="Ковров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'Ковровская 10'!#REF!,'Ковровская 10'!#REF!</definedName>
    <definedName name="Z_6E36EA37_049E_4FAE_B719_2847CD16F858_.wvu.Rows" localSheetId="0" hidden="1">'Ковровская 10'!$42:$45</definedName>
    <definedName name="Z_73C0D023_21BD_4441_8EFA_957546C15799_.wvu.Cols" localSheetId="0" hidden="1">'Ковровская 10'!#REF!,'Ковровская 10'!#REF!</definedName>
    <definedName name="Z_73C0D023_21BD_4441_8EFA_957546C15799_.wvu.Rows" localSheetId="0" hidden="1">'Ковровская 10'!$42:$45</definedName>
    <definedName name="_xlnm.Print_Area" localSheetId="0">'Ковровская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<sst xmlns="http://schemas.openxmlformats.org/spreadsheetml/2006/main" count="374" uniqueCount="97">
  <si>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</si>
  <si>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</si>
  <si>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</si>
  <si>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</si>
  <si>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</si>
  <si>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</si>
  <si>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</si>
  <si>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</si>
  <si>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</si>
  <si>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</si>
  <si>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</si>
  <si>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</si>
  <si>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</si>
  <si>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</si>
  <si>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</si>
  <si>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</si>
  <si>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</si>
  <si>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</si>
  <si>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</si>
  <si>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</si>
  <si>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</si>
  <si>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</si>
  <si>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</si>
  <si>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</si>
  <si>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</si>
  <si>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</si>
  <si>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</si>
  <si>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</si>
  <si>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</si>
  <si>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</si>
  <si>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</si>
  <si>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</si>
  <si>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</si>
  <si>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</si>
  <si>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</si>
  <si>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</si>
  <si>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</si>
  <si>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</si>
  <si>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10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</si>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</sst>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">
          <cell r="W42">
            <v>12705.174452439491</v>
          </cell>
          <cell r="X42">
            <v>2583.6444865340873</v>
          </cell>
          <cell r="Y42">
            <v>3481.2557999999999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1133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Y42">
            <v>46206.464416344665</v>
          </cell>
          <cell r="BB42">
            <v>0</v>
          </cell>
          <cell r="BC42">
            <v>0</v>
          </cell>
          <cell r="CN42">
            <v>10248.100367960911</v>
          </cell>
          <cell r="CO42">
            <v>2100.4135462828181</v>
          </cell>
          <cell r="CP42">
            <v>210.4084</v>
          </cell>
          <cell r="DB42">
            <v>0</v>
          </cell>
          <cell r="DG42">
            <v>8753.0783297455</v>
          </cell>
          <cell r="DU42">
            <v>43881.526507403811</v>
          </cell>
          <cell r="DV42">
            <v>9170.9360871499121</v>
          </cell>
          <cell r="DW42">
            <v>15909.0195</v>
          </cell>
          <cell r="EK42">
            <v>0</v>
          </cell>
          <cell r="EQ42">
            <v>36697.064652168418</v>
          </cell>
          <cell r="FB42">
            <v>35546.302960074339</v>
          </cell>
          <cell r="FC42">
            <v>7255.8492563393238</v>
          </cell>
          <cell r="FD42">
            <v>936.68639999999994</v>
          </cell>
          <cell r="FL42">
            <v>0</v>
          </cell>
          <cell r="FS42">
            <v>19676.375936838467</v>
          </cell>
          <cell r="FX42">
            <v>36211.687181090056</v>
          </cell>
          <cell r="FY42">
            <v>7382.4526580035636</v>
          </cell>
          <cell r="FZ42">
            <v>0</v>
          </cell>
          <cell r="GG42">
            <v>803.67839999999978</v>
          </cell>
          <cell r="GL42">
            <v>23678.757949950574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">
          <cell r="W42">
            <v>17005.205936004575</v>
          </cell>
          <cell r="X42">
            <v>5221.0624200574694</v>
          </cell>
          <cell r="Y42">
            <v>41414.549000000014</v>
          </cell>
          <cell r="AK42">
            <v>0</v>
          </cell>
          <cell r="AV42">
            <v>2266</v>
          </cell>
          <cell r="AY42">
            <v>81716.033875056411</v>
          </cell>
          <cell r="BB42">
            <v>0</v>
          </cell>
          <cell r="BM42">
            <v>4326</v>
          </cell>
          <cell r="BN42">
            <v>0</v>
          </cell>
          <cell r="CN42">
            <v>11766.941692476375</v>
          </cell>
          <cell r="CO42">
            <v>3647.7519246676757</v>
          </cell>
          <cell r="CP42">
            <v>0</v>
          </cell>
          <cell r="DB42">
            <v>0</v>
          </cell>
          <cell r="DG42">
            <v>17010.054725227259</v>
          </cell>
          <cell r="DU42">
            <v>39415.664619672883</v>
          </cell>
          <cell r="DV42">
            <v>12164.476915939944</v>
          </cell>
          <cell r="DW42">
            <v>9090.0796000000009</v>
          </cell>
          <cell r="EL42">
            <v>0</v>
          </cell>
          <cell r="EQ42">
            <v>27193.480489663001</v>
          </cell>
          <cell r="FB42">
            <v>35783.412832103844</v>
          </cell>
          <cell r="FC42">
            <v>10891.500484657809</v>
          </cell>
          <cell r="FD42">
            <v>713.22480000000007</v>
          </cell>
          <cell r="FL42">
            <v>0</v>
          </cell>
          <cell r="FS42">
            <v>16343.212877546852</v>
          </cell>
          <cell r="FX42">
            <v>36514.166416390552</v>
          </cell>
          <cell r="FY42">
            <v>11096.547734576499</v>
          </cell>
          <cell r="FZ42">
            <v>0</v>
          </cell>
          <cell r="GG42">
            <v>1600.6554000000003</v>
          </cell>
          <cell r="GL42">
            <v>20312.058907522834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">
          <cell r="W42">
            <v>22785.908164205495</v>
          </cell>
          <cell r="X42">
            <v>6297.7969530929113</v>
          </cell>
          <cell r="Y42">
            <v>62141.970299999986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Y42">
            <v>94905.500923219835</v>
          </cell>
          <cell r="BB42">
            <v>0</v>
          </cell>
          <cell r="BC42">
            <v>0</v>
          </cell>
          <cell r="BM42">
            <v>0</v>
          </cell>
          <cell r="CN42">
            <v>10476.411503132229</v>
          </cell>
          <cell r="CO42">
            <v>3247.6875659709917</v>
          </cell>
          <cell r="CP42">
            <v>0</v>
          </cell>
          <cell r="DB42">
            <v>0</v>
          </cell>
          <cell r="DF42">
            <v>9541.776984026912</v>
          </cell>
          <cell r="DU42">
            <v>54034.651924651851</v>
          </cell>
          <cell r="DV42">
            <v>14117.313976708225</v>
          </cell>
          <cell r="DW42">
            <v>7326.9771000000001</v>
          </cell>
          <cell r="EK42">
            <v>0</v>
          </cell>
          <cell r="EP42">
            <v>35616.451570883386</v>
          </cell>
          <cell r="FB42">
            <v>34094.306027135433</v>
          </cell>
          <cell r="FC42">
            <v>8973.4641263028407</v>
          </cell>
          <cell r="FD42">
            <v>911.04359999999997</v>
          </cell>
          <cell r="FE42">
            <v>0</v>
          </cell>
          <cell r="FL42">
            <v>0</v>
          </cell>
          <cell r="FS42">
            <v>16109.420631392968</v>
          </cell>
          <cell r="FX42">
            <v>37464.655554066056</v>
          </cell>
          <cell r="FY42">
            <v>10153.647965335964</v>
          </cell>
          <cell r="FZ42">
            <v>383.56079999999997</v>
          </cell>
          <cell r="GG42">
            <v>2735.5175999999992</v>
          </cell>
          <cell r="GL42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2">
          <cell r="W42">
            <v>9903.6096552193121</v>
          </cell>
          <cell r="X42">
            <v>2355.0454809784133</v>
          </cell>
          <cell r="Y42">
            <v>66822.558099999995</v>
          </cell>
          <cell r="AV42">
            <v>46186.23</v>
          </cell>
          <cell r="AY42">
            <v>39725.212920167738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CN42">
            <v>11328.171673424496</v>
          </cell>
          <cell r="CO42">
            <v>3157.2431369076062</v>
          </cell>
          <cell r="CP42">
            <v>51.5</v>
          </cell>
          <cell r="DB42">
            <v>0</v>
          </cell>
          <cell r="DG42">
            <v>10224.20805579327</v>
          </cell>
          <cell r="DL42">
            <v>2698.7657999999997</v>
          </cell>
          <cell r="DP42">
            <v>1127.7059999999999</v>
          </cell>
          <cell r="DT42">
            <v>2429.1156000000001</v>
          </cell>
          <cell r="DU42">
            <v>54173.35360605095</v>
          </cell>
          <cell r="DV42">
            <v>12868.952357069993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P42">
            <v>19873.57621940894</v>
          </cell>
          <cell r="EU42">
            <v>58967.64</v>
          </cell>
          <cell r="EW42">
            <v>1755.36735</v>
          </cell>
          <cell r="EY42">
            <v>0</v>
          </cell>
          <cell r="FA42">
            <v>0</v>
          </cell>
          <cell r="FL42">
            <v>2626.5</v>
          </cell>
          <cell r="FS42">
            <v>0</v>
          </cell>
          <cell r="FV42">
            <v>83737.94</v>
          </cell>
          <cell r="FZ42">
            <v>287.90414999999996</v>
          </cell>
          <cell r="GG42">
            <v>1050.0377999999998</v>
          </cell>
          <cell r="GL4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2">
          <cell r="W42">
            <v>6038.3114260728998</v>
          </cell>
          <cell r="X42">
            <v>1463.1231468346298</v>
          </cell>
          <cell r="Y42">
            <v>83696.090200000021</v>
          </cell>
          <cell r="AV42">
            <v>7786.8000000342381</v>
          </cell>
          <cell r="AW42">
            <v>-78980.091000000015</v>
          </cell>
          <cell r="AY42">
            <v>5891.6681451390241</v>
          </cell>
          <cell r="CQ42">
            <v>19462.833411752028</v>
          </cell>
          <cell r="CR42">
            <v>4722.3882544685603</v>
          </cell>
          <cell r="CS42">
            <v>8819.9277805229267</v>
          </cell>
          <cell r="DE42">
            <v>0</v>
          </cell>
          <cell r="DI42">
            <v>15302.30982564941</v>
          </cell>
          <cell r="DX42">
            <v>61260.731542791567</v>
          </cell>
          <cell r="DY42">
            <v>14028.827057867631</v>
          </cell>
          <cell r="DZ42">
            <v>6656.6174999999985</v>
          </cell>
          <cell r="EA42">
            <v>0</v>
          </cell>
          <cell r="ET42">
            <v>4221</v>
          </cell>
          <cell r="EU42">
            <v>23019.129737000276</v>
          </cell>
          <cell r="EX42">
            <v>0</v>
          </cell>
          <cell r="EY42">
            <v>0</v>
          </cell>
          <cell r="EZ42">
            <v>0</v>
          </cell>
          <cell r="FB42">
            <v>0</v>
          </cell>
          <cell r="FQ42">
            <v>131036.64359999998</v>
          </cell>
          <cell r="FR42">
            <v>0</v>
          </cell>
          <cell r="GH42">
            <v>146248.70000000001</v>
          </cell>
          <cell r="GK42">
            <v>1559.5087500000002</v>
          </cell>
          <cell r="GL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2">
          <cell r="CQ42">
            <v>5345.2950565966994</v>
          </cell>
          <cell r="CR42">
            <v>1313.2935535082299</v>
          </cell>
          <cell r="CS42">
            <v>1814.5968610120756</v>
          </cell>
          <cell r="DI42">
            <v>3977.8169796875281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2">
          <cell r="W42">
            <v>7688.1563988693251</v>
          </cell>
          <cell r="X42">
            <v>1926.1507346724075</v>
          </cell>
          <cell r="Y42">
            <v>7448.7025000000012</v>
          </cell>
          <cell r="AV42">
            <v>1.6836862584507638E-8</v>
          </cell>
          <cell r="AW42">
            <v>0</v>
          </cell>
          <cell r="AX42">
            <v>7598.2167134095935</v>
          </cell>
          <cell r="CT42">
            <v>11637.885</v>
          </cell>
          <cell r="ED42">
            <v>93148.640000000014</v>
          </cell>
          <cell r="EE42">
            <v>10502.942314619304</v>
          </cell>
          <cell r="EF42">
            <v>2481.6849259125952</v>
          </cell>
          <cell r="EG42">
            <v>61539.376049999984</v>
          </cell>
          <cell r="FA42">
            <v>0</v>
          </cell>
          <cell r="FB42">
            <v>4004.2909937019726</v>
          </cell>
          <cell r="FE42">
            <v>0</v>
          </cell>
          <cell r="FF42">
            <v>0</v>
          </cell>
          <cell r="FH42">
            <v>0</v>
          </cell>
          <cell r="FX42">
            <v>5929.4999999999991</v>
          </cell>
          <cell r="FY42">
            <v>0</v>
          </cell>
          <cell r="GO42">
            <v>160748.68</v>
          </cell>
          <cell r="GP42">
            <v>0</v>
          </cell>
          <cell r="GR42">
            <v>1732.7808000000005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8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1175772.44</v>
      </c>
      <c r="F9" s="16">
        <f t="shared" ref="F9:G9" si="0">SUM(F10:F14)</f>
        <v>1063255.7799999998</v>
      </c>
      <c r="G9" s="16">
        <f t="shared" si="0"/>
        <v>503511.33999999997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548616.43999999994</v>
      </c>
      <c r="F10" s="17">
        <v>511655.99</v>
      </c>
      <c r="G10" s="18">
        <v>246492.51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106243.63</v>
      </c>
      <c r="F12" s="17">
        <v>93625.36</v>
      </c>
      <c r="G12" s="18">
        <v>42012.35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217005.53</v>
      </c>
      <c r="F13" s="17">
        <v>189248.05</v>
      </c>
      <c r="G13" s="18">
        <v>84629.25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303906.84000000003</v>
      </c>
      <c r="F14" s="17">
        <v>268726.38</v>
      </c>
      <c r="G14" s="18">
        <v>130377.23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599099.61</v>
      </c>
      <c r="F15" s="16">
        <f t="shared" ref="F15:G15" si="1">SUM(F16:F19)</f>
        <v>566786.71999999986</v>
      </c>
      <c r="G15" s="16">
        <f t="shared" si="1"/>
        <v>202880.06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559151.64</v>
      </c>
      <c r="F16" s="17">
        <v>530611.56999999995</v>
      </c>
      <c r="G16" s="18">
        <v>193416.7</v>
      </c>
    </row>
    <row r="17" spans="1:9" ht="15.75" x14ac:dyDescent="0.25">
      <c r="A17" s="63" t="s">
        <v>44</v>
      </c>
      <c r="B17" s="63"/>
      <c r="C17" s="63"/>
      <c r="D17" s="63"/>
      <c r="E17" s="17">
        <v>1175.08</v>
      </c>
      <c r="F17" s="17">
        <v>1087.95</v>
      </c>
      <c r="G17" s="18">
        <v>322.99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38772.89</v>
      </c>
      <c r="F19" s="17">
        <v>35087.199999999997</v>
      </c>
      <c r="G19" s="18">
        <v>9140.3700000000008</v>
      </c>
    </row>
    <row r="20" spans="1:9" ht="15.75" x14ac:dyDescent="0.25">
      <c r="A20" s="85" t="s">
        <v>14</v>
      </c>
      <c r="B20" s="85"/>
      <c r="C20" s="85"/>
      <c r="D20" s="85"/>
      <c r="E20" s="17">
        <f>E21</f>
        <v>5599.16</v>
      </c>
      <c r="F20" s="17">
        <f t="shared" ref="F20:G20" si="2">F21</f>
        <v>5794.13</v>
      </c>
      <c r="G20" s="17">
        <f t="shared" si="2"/>
        <v>2062.9</v>
      </c>
    </row>
    <row r="21" spans="1:9" ht="15.75" x14ac:dyDescent="0.25">
      <c r="A21" s="63" t="s">
        <v>15</v>
      </c>
      <c r="B21" s="63"/>
      <c r="C21" s="63"/>
      <c r="D21" s="63"/>
      <c r="E21" s="17">
        <v>5599.16</v>
      </c>
      <c r="F21" s="17">
        <v>5794.13</v>
      </c>
      <c r="G21" s="18">
        <v>2062.9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-294396.79297186655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66109.539155318242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112"/>
      <c r="I26" s="28"/>
    </row>
    <row r="27" spans="1:9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нар'!W42</f>
        <v>12705.174452439491</v>
      </c>
      <c r="I27" s="28"/>
    </row>
    <row r="28" spans="1:9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нар'!X42</f>
        <v>2583.6444865340873</v>
      </c>
      <c r="I28" s="28"/>
    </row>
    <row r="29" spans="1:9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нар'!Y42</f>
        <v>3481.2557999999999</v>
      </c>
      <c r="I29" s="28"/>
    </row>
    <row r="30" spans="1:9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нар'!AA42+'[1]УК ВР декабрь нар'!AB42+'[1]УК ВР декабрь нар'!AC42+'[1]УК ВР декабрь нар'!AD42+'[1]УК ВР декабрь нар'!AE42+'[1]УК ВР декабрь нар'!AF42+'[1]УК ВР декабрь нар'!AG42+'[1]УК ВР декабрь нар'!AH42+'[1]УК ВР декабрь нар'!AJ42+'[1]УК ВР декабрь нар'!AL42+'[1]УК ВР декабрь нар'!AN42+'[1]УК ВР декабрь нар'!AO42+'[1]УК ВР декабрь нар'!AP42+'[1]УК ВР декабрь нар'!AQ42+'[1]УК ВР декабрь нар'!AR42+'[1]УК ВР декабрь нар'!AT42</f>
        <v>1133</v>
      </c>
      <c r="I30" s="28"/>
    </row>
    <row r="31" spans="1:9" ht="36.75" hidden="1" customHeight="1" x14ac:dyDescent="0.25">
      <c r="A31" s="106" t="s">
        <v>32</v>
      </c>
      <c r="B31" s="113"/>
      <c r="C31" s="113"/>
      <c r="D31" s="113"/>
      <c r="E31" s="114"/>
      <c r="F31" s="25">
        <f>'[1]УК ВР декабрь нар'!AY42</f>
        <v>46206.464416344665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111">
        <f>SUM(F34:F38)+47382.76</f>
        <v>174353.30739071136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12"/>
      <c r="I33" s="28"/>
    </row>
    <row r="34" spans="1:9" ht="15.75" hidden="1" x14ac:dyDescent="0.25">
      <c r="A34" s="105" t="s">
        <v>16</v>
      </c>
      <c r="B34" s="105"/>
      <c r="C34" s="105"/>
      <c r="D34" s="105"/>
      <c r="E34" s="105"/>
      <c r="F34" s="25">
        <f>'[1]УК ВР декабрь нар'!CN42+'[1]УК ВР декабрь нар'!DU42</f>
        <v>54129.626875364724</v>
      </c>
      <c r="I34" s="28"/>
    </row>
    <row r="35" spans="1:9" ht="15.75" hidden="1" x14ac:dyDescent="0.25">
      <c r="A35" s="105" t="s">
        <v>31</v>
      </c>
      <c r="B35" s="105"/>
      <c r="C35" s="105"/>
      <c r="D35" s="105"/>
      <c r="E35" s="105"/>
      <c r="F35" s="25">
        <f>'[1]УК ВР декабрь нар'!CO42+'[1]УК ВР декабрь нар'!DV42</f>
        <v>11271.34963343273</v>
      </c>
      <c r="I35" s="28"/>
    </row>
    <row r="36" spans="1:9" ht="15.75" hidden="1" x14ac:dyDescent="0.25">
      <c r="A36" s="105" t="s">
        <v>18</v>
      </c>
      <c r="B36" s="105"/>
      <c r="C36" s="105"/>
      <c r="D36" s="105"/>
      <c r="E36" s="105"/>
      <c r="F36" s="25">
        <f>'[1]УК ВР декабрь нар'!CP42+'[1]УК ВР декабрь нар'!DW42</f>
        <v>16119.427900000001</v>
      </c>
      <c r="I36" s="28"/>
    </row>
    <row r="37" spans="1:9" ht="15.75" hidden="1" x14ac:dyDescent="0.25">
      <c r="A37" s="105" t="s">
        <v>19</v>
      </c>
      <c r="B37" s="105"/>
      <c r="C37" s="105"/>
      <c r="D37" s="105"/>
      <c r="E37" s="105"/>
      <c r="F37" s="25">
        <f>'[1]УК ВР декабрь нар'!AI42+'[1]УК ВР декабрь нар'!AJ42+'[1]УК ВР декабрь нар'!AS42+'[1]УК ВР декабрь нар'!BC42+'[1]УК ВР декабрь нар'!DB42+'[1]УК ВР декабрь нар'!EK42+'[1]УК ВР декабрь нар'!AM42</f>
        <v>0</v>
      </c>
      <c r="I37" s="28"/>
    </row>
    <row r="38" spans="1:9" ht="39.75" hidden="1" customHeight="1" x14ac:dyDescent="0.25">
      <c r="A38" s="106" t="s">
        <v>34</v>
      </c>
      <c r="B38" s="107"/>
      <c r="C38" s="107"/>
      <c r="D38" s="107"/>
      <c r="E38" s="108"/>
      <c r="F38" s="25">
        <f>'[1]УК ВР декабрь нар'!DG42+'[1]УК ВР декабрь нар'!EQ42</f>
        <v>45450.142981913916</v>
      </c>
      <c r="I38" s="28"/>
    </row>
    <row r="39" spans="1:9" ht="32.450000000000003" customHeight="1" x14ac:dyDescent="0.25">
      <c r="A39" s="94" t="s">
        <v>35</v>
      </c>
      <c r="B39" s="109"/>
      <c r="C39" s="109"/>
      <c r="D39" s="109"/>
      <c r="E39" s="110"/>
      <c r="F39" s="26">
        <f>SUM(F40:F48)+51392.43</f>
        <v>182884.22074229631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нар'!FB42+'[1]УК ВР декабрь нар'!FX42</f>
        <v>71757.990141164395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нар'!FC42+'[1]УК ВР декабрь нар'!FY42</f>
        <v>14638.301914342886</v>
      </c>
      <c r="I41" s="28"/>
    </row>
    <row r="42" spans="1:9" ht="15.6" hidden="1" customHeight="1" x14ac:dyDescent="0.25">
      <c r="A42" s="105" t="s">
        <v>21</v>
      </c>
      <c r="B42" s="105"/>
      <c r="C42" s="105"/>
      <c r="D42" s="105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5" t="s">
        <v>22</v>
      </c>
      <c r="B44" s="105"/>
      <c r="C44" s="105"/>
      <c r="D44" s="105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5" t="s">
        <v>18</v>
      </c>
      <c r="B46" s="105"/>
      <c r="C46" s="105"/>
      <c r="D46" s="105"/>
      <c r="E46" s="100"/>
      <c r="F46" s="25">
        <f>'[1]УК ВР декабрь нар'!FD42+'[1]УК ВР декабрь нар'!FZ42</f>
        <v>936.68639999999994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нар'!GG42+'[1]УК ВР декабрь нар'!FL42+'[1]УК ВР декабрь нар'!BB42+'[1]УК ВР декабрь нар'!AK42</f>
        <v>803.67839999999978</v>
      </c>
      <c r="I47" s="28"/>
    </row>
    <row r="48" spans="1:9" ht="43.5" hidden="1" customHeight="1" x14ac:dyDescent="0.25">
      <c r="A48" s="106" t="s">
        <v>36</v>
      </c>
      <c r="B48" s="107"/>
      <c r="C48" s="107"/>
      <c r="D48" s="107"/>
      <c r="E48" s="108"/>
      <c r="F48" s="25">
        <f>'[1]УК ВР декабрь нар'!FS42+'[1]УК ВР декабрь нар'!GL42</f>
        <v>43355.133886789044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423347.06728832592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93409.43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41416.519999999997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51992.91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516756.49728832592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559151.64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530611.56999999995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-252001.65026019246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A33" sqref="A33:E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'Ковровская 10'!A2:G2</f>
        <v>перед собственниками дома по адресу: ул. Ковровская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'Ковровская 10'!G6:H6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'Ковровская 10'!G8:H8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1284064.44</v>
      </c>
      <c r="F9" s="16">
        <f t="shared" ref="F9:G9" si="0">SUM(F10:F15)</f>
        <v>1165774.8499999999</v>
      </c>
      <c r="G9" s="16">
        <f t="shared" si="0"/>
        <v>621800.93000000005</v>
      </c>
    </row>
    <row r="10" spans="1:7" ht="15.75" x14ac:dyDescent="0.25">
      <c r="A10" s="70" t="s">
        <v>9</v>
      </c>
      <c r="B10" s="71"/>
      <c r="C10" s="71"/>
      <c r="D10" s="72"/>
      <c r="E10" s="17">
        <v>537881.43000000005</v>
      </c>
      <c r="F10" s="17">
        <v>517802.16</v>
      </c>
      <c r="G10" s="18">
        <v>266571.78000000003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105767.74</v>
      </c>
      <c r="F12" s="17">
        <v>96210.45</v>
      </c>
      <c r="G12" s="18">
        <v>51569.64</v>
      </c>
    </row>
    <row r="13" spans="1:7" ht="15.75" x14ac:dyDescent="0.25">
      <c r="A13" s="70" t="s">
        <v>12</v>
      </c>
      <c r="B13" s="71"/>
      <c r="C13" s="71"/>
      <c r="D13" s="72"/>
      <c r="E13" s="17">
        <v>213856.46</v>
      </c>
      <c r="F13" s="17">
        <v>191280.32</v>
      </c>
      <c r="G13" s="18">
        <v>107205.39</v>
      </c>
    </row>
    <row r="14" spans="1:7" ht="15.75" x14ac:dyDescent="0.25">
      <c r="A14" s="63" t="s">
        <v>13</v>
      </c>
      <c r="B14" s="63"/>
      <c r="C14" s="63"/>
      <c r="D14" s="63"/>
      <c r="E14" s="17">
        <v>319498</v>
      </c>
      <c r="F14" s="17">
        <v>270949.78000000003</v>
      </c>
      <c r="G14" s="18">
        <v>178925.45</v>
      </c>
    </row>
    <row r="15" spans="1:7" ht="15.75" x14ac:dyDescent="0.25">
      <c r="A15" s="70" t="s">
        <v>68</v>
      </c>
      <c r="B15" s="71"/>
      <c r="C15" s="71"/>
      <c r="D15" s="72"/>
      <c r="E15" s="17">
        <v>107060.81</v>
      </c>
      <c r="F15" s="17">
        <v>89532.14</v>
      </c>
      <c r="G15" s="18">
        <v>17528.669999999998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555462.11</v>
      </c>
      <c r="F16" s="16">
        <f>SUM(F17:F20)</f>
        <v>524604.6</v>
      </c>
      <c r="G16" s="16">
        <f>SUM(G17:G20)</f>
        <v>227162.66</v>
      </c>
    </row>
    <row r="17" spans="1:12" ht="15.75" x14ac:dyDescent="0.25">
      <c r="A17" s="115" t="s">
        <v>43</v>
      </c>
      <c r="B17" s="116"/>
      <c r="C17" s="116"/>
      <c r="D17" s="117"/>
      <c r="E17" s="17">
        <v>514603.69</v>
      </c>
      <c r="F17" s="17">
        <v>486295.54</v>
      </c>
      <c r="G17" s="18">
        <v>215149.94</v>
      </c>
    </row>
    <row r="18" spans="1:12" ht="15.75" x14ac:dyDescent="0.25">
      <c r="A18" s="63" t="s">
        <v>55</v>
      </c>
      <c r="B18" s="63"/>
      <c r="C18" s="63"/>
      <c r="D18" s="63"/>
      <c r="E18" s="17">
        <v>1423.06</v>
      </c>
      <c r="F18" s="17">
        <v>1312.56</v>
      </c>
      <c r="G18" s="18">
        <v>433.49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39435.360000000001</v>
      </c>
      <c r="F20" s="17">
        <v>36996.5</v>
      </c>
      <c r="G20" s="18">
        <v>11579.23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3219.1</v>
      </c>
      <c r="F21" s="16">
        <f>SUM(F22)</f>
        <v>3661.03</v>
      </c>
      <c r="G21" s="16">
        <f>SUM(G22)</f>
        <v>1620.97</v>
      </c>
    </row>
    <row r="22" spans="1:12" ht="15.75" x14ac:dyDescent="0.25">
      <c r="A22" s="63" t="s">
        <v>15</v>
      </c>
      <c r="B22" s="63"/>
      <c r="C22" s="63"/>
      <c r="D22" s="63"/>
      <c r="E22" s="17">
        <v>3219.1</v>
      </c>
      <c r="F22" s="17">
        <v>3661.03</v>
      </c>
      <c r="G22" s="18">
        <v>1620.97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'Ковровская 10'!F58</f>
        <v>-252001.65026019246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147622.85123111849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нар'!W42</f>
        <v>17005.205936004575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нар'!X42</f>
        <v>5221.0624200574694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нар'!Y42</f>
        <v>41414.549000000014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нар'!AV42+'[2]УК ВР декабрь нар'!BN42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'[2]УК ВР декабрь нар'!AY42</f>
        <v>81716.033875056411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SUM(F35:F39)+39794.23</f>
        <v>164408.67996764716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'[2]УК ВР декабрь нар'!CN42+'[2]УК ВР декабрь нар'!DU42</f>
        <v>51182.606312149263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'[2]УК ВР декабрь нар'!CO42+'[2]УК ВР декабрь нар'!DV42</f>
        <v>15812.228840607619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'[2]УК ВР декабрь нар'!CP42+'[2]УК ВР декабрь нар'!DW42</f>
        <v>9090.0796000000009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'[2]УК ВР декабрь нар'!BM42+'[2]УК ВР декабрь нар'!DB42+'[2]УК ВР декабрь нар'!EL42</f>
        <v>4326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'[2]УК ВР декабрь нар'!DG42+'[2]УК ВР декабрь нар'!EQ42</f>
        <v>44203.53521489026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6">
        <f>SUM(F41:F49)</f>
        <v>133254.77945279839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нар'!FB42+'[2]УК ВР декабрь нар'!FX42</f>
        <v>72297.579248494396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нар'!FC42+'[2]УК ВР декабрь нар'!FY42</f>
        <v>21988.048219234308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'[2]УК ВР декабрь нар'!FD42+'[2]УК ВР декабрь нар'!FZ42</f>
        <v>713.22480000000007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нар'!GG42+'[2]УК ВР декабрь нар'!FL42+'[2]УК ВР декабрь нар'!BB42+'[2]УК ВР декабрь нар'!AK42</f>
        <v>1600.6554000000003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'[2]УК ВР декабрь нар'!FS42+'[2]УК ВР декабрь нар'!GL42</f>
        <v>36655.271785069686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445286.31065156404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104099.54000000001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46473.54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57626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549385.85065156408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514603.69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486295.54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-286783.81091175653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'Ковровская 10'!A2:G2</f>
        <v>перед собственниками дома по адресу: ул. Ковровская 10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'Ковровская 10'!G6:H6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'Ковровская 10'!G8:H8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684806.58</v>
      </c>
      <c r="F9" s="16">
        <f t="shared" ref="F9:G9" si="0">SUM(F10:F15)</f>
        <v>754105.67999999993</v>
      </c>
      <c r="G9" s="16">
        <f t="shared" si="0"/>
        <v>552501.82999999996</v>
      </c>
    </row>
    <row r="10" spans="1:7" ht="15.75" x14ac:dyDescent="0.25">
      <c r="A10" s="70" t="s">
        <v>9</v>
      </c>
      <c r="B10" s="71"/>
      <c r="C10" s="71"/>
      <c r="D10" s="72"/>
      <c r="E10" s="17">
        <v>366062.84</v>
      </c>
      <c r="F10" s="17">
        <v>421126.13</v>
      </c>
      <c r="G10" s="18">
        <v>211508.49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87853.16</v>
      </c>
      <c r="F12" s="17">
        <v>85110.39</v>
      </c>
      <c r="G12" s="18">
        <v>54312.41</v>
      </c>
    </row>
    <row r="13" spans="1:7" ht="15.75" x14ac:dyDescent="0.25">
      <c r="A13" s="70" t="s">
        <v>12</v>
      </c>
      <c r="B13" s="71"/>
      <c r="C13" s="71"/>
      <c r="D13" s="72"/>
      <c r="E13" s="17">
        <v>173519.38</v>
      </c>
      <c r="F13" s="17">
        <v>164507.26999999999</v>
      </c>
      <c r="G13" s="18">
        <v>116217.5</v>
      </c>
    </row>
    <row r="14" spans="1:7" ht="15.75" x14ac:dyDescent="0.25">
      <c r="A14" s="63" t="s">
        <v>13</v>
      </c>
      <c r="B14" s="63"/>
      <c r="C14" s="63"/>
      <c r="D14" s="63"/>
      <c r="E14" s="17">
        <v>50240.959999999999</v>
      </c>
      <c r="F14" s="17">
        <v>68816.679999999993</v>
      </c>
      <c r="G14" s="18">
        <v>160349.73000000001</v>
      </c>
    </row>
    <row r="15" spans="1:7" ht="15.75" x14ac:dyDescent="0.25">
      <c r="A15" s="70" t="s">
        <v>68</v>
      </c>
      <c r="B15" s="71"/>
      <c r="C15" s="71"/>
      <c r="D15" s="72"/>
      <c r="E15" s="17">
        <v>7130.24</v>
      </c>
      <c r="F15" s="17">
        <v>14545.21</v>
      </c>
      <c r="G15" s="18">
        <v>10113.700000000001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562281.26</v>
      </c>
      <c r="F16" s="16">
        <f>SUM(F17:F20)</f>
        <v>539920.02</v>
      </c>
      <c r="G16" s="16">
        <f>SUM(G17:G20)</f>
        <v>262501.5</v>
      </c>
    </row>
    <row r="17" spans="1:12" ht="15.75" x14ac:dyDescent="0.25">
      <c r="A17" s="115" t="s">
        <v>43</v>
      </c>
      <c r="B17" s="116"/>
      <c r="C17" s="116"/>
      <c r="D17" s="117"/>
      <c r="E17" s="17">
        <v>519514.06</v>
      </c>
      <c r="F17" s="17">
        <v>500719.14</v>
      </c>
      <c r="G17" s="18">
        <v>246922.65</v>
      </c>
    </row>
    <row r="18" spans="1:12" ht="15.75" x14ac:dyDescent="0.25">
      <c r="A18" s="63" t="s">
        <v>55</v>
      </c>
      <c r="B18" s="63"/>
      <c r="C18" s="63"/>
      <c r="D18" s="63"/>
      <c r="E18" s="17">
        <v>1551.7</v>
      </c>
      <c r="F18" s="17">
        <v>1410</v>
      </c>
      <c r="G18" s="18">
        <v>575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41215.5</v>
      </c>
      <c r="F20" s="17">
        <v>37790.879999999997</v>
      </c>
      <c r="G20" s="18">
        <v>15003.85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90.02</v>
      </c>
      <c r="G21" s="16">
        <f>SUM(G22)</f>
        <v>1530.95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90.02</v>
      </c>
      <c r="G22" s="18">
        <v>1530.95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'Ковровская 10(2019)'!F59</f>
        <v>-286783.81091175653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186131.17634051823</v>
      </c>
    </row>
    <row r="27" spans="1:12" ht="66.599999999999994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нар'!W42</f>
        <v>22785.908164205495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нар'!X42</f>
        <v>6297.7969530929113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нар'!Y42</f>
        <v>62141.970299999986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нар'!AA42+'[3]УК ВР декабрь нар'!AB42+'[3]УК ВР декабрь нар'!AC42+'[3]УК ВР декабрь нар'!AD42+'[3]УК ВР декабрь нар'!AE42+'[3]УК ВР декабрь нар'!AF42+'[3]УК ВР декабрь нар'!AG42+'[3]УК ВР декабрь нар'!AH42+'[3]УК ВР декабрь нар'!AJ42+'[3]УК ВР декабрь нар'!AL42+'[3]УК ВР декабрь нар'!AN42+'[3]УК ВР декабрь нар'!AO42+'[3]УК ВР декабрь нар'!AP42+'[3]УК ВР декабрь нар'!AQ42+'[3]УК ВР декабрь нар'!AR42+'[3]УК ВР декабрь нар'!AT42</f>
        <v>0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'[3]УК ВР декабрь нар'!AY42</f>
        <v>94905.500923219835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SUM(F35:F39)+47210.72</f>
        <v>181571.99062537358</v>
      </c>
    </row>
    <row r="34" spans="1:12" ht="83.4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'[3]УК ВР декабрь нар'!CN42+'[3]УК ВР декабрь нар'!DU42</f>
        <v>64511.06342778408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'[3]УК ВР декабрь нар'!CO42+'[3]УК ВР декабрь нар'!DV42</f>
        <v>17365.001542679216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'[3]УК ВР декабрь нар'!CP42+'[3]УК ВР декабрь нар'!DW42</f>
        <v>7326.9771000000001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'[3]УК ВР декабрь нар'!AI42+'[3]УК ВР декабрь нар'!AJ42+'[3]УК ВР декабрь нар'!AS42+'[3]УК ВР декабрь нар'!BC42+'[3]УК ВР декабрь нар'!BM42+'[3]УК ВР декабрь нар'!DB42+'[3]УК ВР декабрь нар'!EK42+'[3]УК ВР декабрь нар'!AM42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'[3]УК ВР декабрь нар'!DF42+'[3]УК ВР декабрь нар'!EP42</f>
        <v>45158.228554910296</v>
      </c>
    </row>
    <row r="40" spans="1:12" ht="63.6" customHeight="1" x14ac:dyDescent="0.25">
      <c r="A40" s="94" t="s">
        <v>74</v>
      </c>
      <c r="B40" s="109"/>
      <c r="C40" s="109"/>
      <c r="D40" s="109"/>
      <c r="E40" s="110"/>
      <c r="F40" s="26">
        <f>SUM(F41:F49)</f>
        <v>132001.80783892859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нар'!FB42+'[3]УК ВР декабрь нар'!FX42</f>
        <v>71558.961581201496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нар'!FC42+'[3]УК ВР декабрь нар'!FY42</f>
        <v>19127.112091638803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'[3]УК ВР декабрь нар'!FD42+'[3]УК ВР декабрь нар'!FZ42</f>
        <v>1294.6043999999999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нар'!GG42+'[3]УК ВР декабрь нар'!FL42+'[3]УК ВР декабрь нар'!FE42+'[3]УК ВР декабрь нар'!BB42+'[3]УК ВР декабрь нар'!AK42</f>
        <v>2735.5175999999992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'[3]УК ВР декабрь нар'!FS42+'[3]УК ВР декабрь нар'!GL42</f>
        <v>37285.612166088293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499704.97480482043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89866.58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32374.51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57492.07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589571.55480482045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519514.06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500719.14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-356841.30571657699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H27" sqref="H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'Ковровская 10'!A2:G2</f>
        <v>перед собственниками дома по адресу: ул. Ковровская 10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'Ковровская 10'!G6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'Ковровская 10'!G8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-13171.74</v>
      </c>
      <c r="F9" s="16">
        <f t="shared" ref="F9:G9" si="0">SUM(F10:F15)</f>
        <v>24564.510000000002</v>
      </c>
      <c r="G9" s="16">
        <f t="shared" si="0"/>
        <v>514765.58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15318.35</v>
      </c>
      <c r="G10" s="18">
        <v>196190.14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-3930.26</v>
      </c>
      <c r="F12" s="17">
        <v>-486.12</v>
      </c>
      <c r="G12" s="18">
        <v>50868.27</v>
      </c>
    </row>
    <row r="13" spans="1:7" ht="15.75" x14ac:dyDescent="0.25">
      <c r="A13" s="70" t="s">
        <v>12</v>
      </c>
      <c r="B13" s="71"/>
      <c r="C13" s="71"/>
      <c r="D13" s="72"/>
      <c r="E13" s="17">
        <v>-8191.33</v>
      </c>
      <c r="F13" s="17">
        <v>-278.75</v>
      </c>
      <c r="G13" s="18">
        <v>108304.92</v>
      </c>
    </row>
    <row r="14" spans="1:7" ht="15.75" x14ac:dyDescent="0.25">
      <c r="A14" s="63" t="s">
        <v>13</v>
      </c>
      <c r="B14" s="63"/>
      <c r="C14" s="63"/>
      <c r="D14" s="63"/>
      <c r="E14" s="17">
        <v>-6.58</v>
      </c>
      <c r="F14" s="17">
        <v>10617.54</v>
      </c>
      <c r="G14" s="18">
        <v>149725.60999999999</v>
      </c>
    </row>
    <row r="15" spans="1:7" ht="15.75" x14ac:dyDescent="0.25">
      <c r="A15" s="70" t="s">
        <v>68</v>
      </c>
      <c r="B15" s="71"/>
      <c r="C15" s="71"/>
      <c r="D15" s="72"/>
      <c r="E15" s="17">
        <v>-1043.57</v>
      </c>
      <c r="F15" s="17">
        <v>-606.51</v>
      </c>
      <c r="G15" s="18">
        <v>9676.64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564166.47999999986</v>
      </c>
      <c r="F16" s="16">
        <f t="shared" ref="F16:G16" si="1">SUM(F17:F20)</f>
        <v>526689.99999999988</v>
      </c>
      <c r="G16" s="16">
        <f t="shared" si="1"/>
        <v>306324.23</v>
      </c>
    </row>
    <row r="17" spans="1:12" ht="41.45" customHeight="1" x14ac:dyDescent="0.25">
      <c r="A17" s="118" t="s">
        <v>78</v>
      </c>
      <c r="B17" s="119"/>
      <c r="C17" s="119"/>
      <c r="D17" s="120"/>
      <c r="E17" s="17">
        <v>519446.1599999998</v>
      </c>
      <c r="F17" s="17">
        <v>485012.2699999999</v>
      </c>
      <c r="G17" s="18">
        <v>287702.59999999998</v>
      </c>
    </row>
    <row r="18" spans="1:12" ht="15.75" x14ac:dyDescent="0.25">
      <c r="A18" s="63" t="s">
        <v>55</v>
      </c>
      <c r="B18" s="63"/>
      <c r="C18" s="63"/>
      <c r="D18" s="63"/>
      <c r="E18" s="17">
        <v>1683.58</v>
      </c>
      <c r="F18" s="17">
        <v>1583.5</v>
      </c>
      <c r="G18" s="18">
        <v>675.27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43036.74</v>
      </c>
      <c r="F20" s="17">
        <v>40094.230000000003</v>
      </c>
      <c r="G20" s="18">
        <v>17946.36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'Ковровская 10(2020)'!F59</f>
        <v>-356841.30571657699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164992.65615636547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нар'!W42</f>
        <v>9903.6096552193121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нар'!X42</f>
        <v>2355.0454809784133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нар'!Y42+'[4]УК ВР декабрь нар'!DX42</f>
        <v>66822.558099999995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нар'!AV42+'[4]УК ВР декабрь нар'!BM42+'[4]УК ВР декабрь нар'!BN42+'[4]УК ВР декабрь нар'!BO42+'[4]УК ВР декабрь нар'!BP42+'[4]УК ВР декабрь нар'!EG42+'[4]УК ВР декабрь нар'!EH42+'[4]УК ВР декабрь нар'!EI42+'[4]УК ВР декабрь нар'!EJ42</f>
        <v>46186.23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5">
        <f>'[4]УК ВР декабрь нар'!AY42</f>
        <v>39725.212920167738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SUM(F35:F39)+43982.64</f>
        <v>161915.23244865527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5">
        <f>'[4]УК ВР декабрь нар'!CN42+'[4]УК ВР декабрь нар'!DU42</f>
        <v>65501.525279475449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5">
        <f>'[4]УК ВР декабрь нар'!CO42+'[4]УК ВР декабрь нар'!DV42</f>
        <v>16026.195493977599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5">
        <f>'[4]УК ВР декабрь нар'!CP42+'[4]УК ВР декабрь нар'!DL42+'[4]УК ВР декабрь нар'!DP42+'[4]УК ВР декабрь нар'!DT42</f>
        <v>6307.0873999999994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5">
        <f>'[4]УК ВР декабрь нар'!DB42+'[4]УК ВР декабрь нар'!DY42+'[4]УК ВР декабрь нар'!DZ42+'[4]УК ВР декабрь нар'!EA42+'[4]УК ВР декабрь нар'!EB42+'[4]УК ВР декабрь нар'!EC42+'[4]УК ВР декабрь нар'!ED42+'[4]УК ВР декабрь нар'!EE42+'[4]УК ВР декабрь нар'!EF42</f>
        <v>0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5">
        <f>'[4]УК ВР декабрь нар'!DG42+'[4]УК ВР декабрь нар'!EP42</f>
        <v>30097.784275202212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6">
        <f>SUM(F41:F49)</f>
        <v>148425.38930000001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нар'!$EU42+'[4]УК ВР декабрь нар'!FV42+'[4]УК ВР декабрь нар'!EY42</f>
        <v>142705.58000000002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5">
        <f>'[4]УК ВР декабрь нар'!EW42+'[4]УК ВР декабрь нар'!FA42+'[4]УК ВР декабрь нар'!FZ42</f>
        <v>2043.2714999999998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нар'!FL42+'[4]УК ВР декабрь нар'!GG42</f>
        <v>3676.5378000000001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5">
        <f>'[4]УК ВР декабрь нар'!FS42+'[4]УК ВР декабрь нар'!GL42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475333.27790502075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74441.98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13959.77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60482.21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549775.25790502073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519446.1599999998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485012.2699999999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-387170.40362159791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79</v>
      </c>
      <c r="B1" s="139"/>
      <c r="C1" s="139"/>
      <c r="D1" s="139"/>
      <c r="E1" s="139"/>
      <c r="F1" s="139"/>
      <c r="G1" s="67"/>
      <c r="I1" s="43"/>
    </row>
    <row r="2" spans="1:9" ht="22.5" customHeight="1" x14ac:dyDescent="0.2">
      <c r="A2" s="139" t="str">
        <f>'Ковровская 10(2021)'!A2:G2</f>
        <v>перед собственниками дома по адресу: ул. Ковровская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-4956.1499999999996</v>
      </c>
      <c r="F10" s="55">
        <f>SUM(F11:F16)</f>
        <v>8957.1700000000019</v>
      </c>
      <c r="G10" s="55">
        <f>SUM(G11:G16)</f>
        <v>361311.20999999996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5739.53</v>
      </c>
      <c r="G11" s="18">
        <v>135043.87</v>
      </c>
    </row>
    <row r="12" spans="1:9" ht="15.75" x14ac:dyDescent="0.25">
      <c r="A12" s="122" t="s">
        <v>10</v>
      </c>
      <c r="B12" s="123"/>
      <c r="C12" s="123"/>
      <c r="D12" s="124"/>
      <c r="E12" s="18"/>
      <c r="F12" s="18"/>
      <c r="G12" s="18"/>
    </row>
    <row r="13" spans="1:9" ht="15.75" x14ac:dyDescent="0.25">
      <c r="A13" s="122" t="s">
        <v>11</v>
      </c>
      <c r="B13" s="123"/>
      <c r="C13" s="123"/>
      <c r="D13" s="124"/>
      <c r="E13" s="18">
        <v>-931.64</v>
      </c>
      <c r="F13" s="18">
        <v>425.1</v>
      </c>
      <c r="G13" s="18">
        <v>36760.35</v>
      </c>
    </row>
    <row r="14" spans="1:9" ht="15.75" x14ac:dyDescent="0.25">
      <c r="A14" s="122" t="s">
        <v>12</v>
      </c>
      <c r="B14" s="123"/>
      <c r="C14" s="123"/>
      <c r="D14" s="124"/>
      <c r="E14" s="18">
        <v>-1790.78</v>
      </c>
      <c r="F14" s="18">
        <v>1345.38</v>
      </c>
      <c r="G14" s="18">
        <v>75571.31</v>
      </c>
    </row>
    <row r="15" spans="1:9" ht="15.75" x14ac:dyDescent="0.25">
      <c r="A15" s="126" t="s">
        <v>13</v>
      </c>
      <c r="B15" s="126"/>
      <c r="C15" s="126"/>
      <c r="D15" s="126"/>
      <c r="E15" s="18">
        <v>-1208.46</v>
      </c>
      <c r="F15" s="18">
        <v>2035.2</v>
      </c>
      <c r="G15" s="18">
        <v>107130.51</v>
      </c>
    </row>
    <row r="16" spans="1:9" ht="15.75" x14ac:dyDescent="0.25">
      <c r="A16" s="122" t="s">
        <v>81</v>
      </c>
      <c r="B16" s="123"/>
      <c r="C16" s="123"/>
      <c r="D16" s="124"/>
      <c r="E16" s="18">
        <v>-1025.27</v>
      </c>
      <c r="F16" s="18">
        <v>-588.04</v>
      </c>
      <c r="G16" s="18">
        <v>6805.17</v>
      </c>
    </row>
    <row r="17" spans="1:10" ht="63.75" customHeight="1" x14ac:dyDescent="0.25">
      <c r="A17" s="133" t="s">
        <v>82</v>
      </c>
      <c r="B17" s="134"/>
      <c r="C17" s="134"/>
      <c r="D17" s="135"/>
      <c r="E17" s="18">
        <v>519828.44</v>
      </c>
      <c r="F17" s="18">
        <v>468089.31</v>
      </c>
      <c r="G17" s="18">
        <v>272360.40999999997</v>
      </c>
    </row>
    <row r="18" spans="1:10" ht="15.75" hidden="1" x14ac:dyDescent="0.25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84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47556.200000000004</v>
      </c>
      <c r="F21" s="56">
        <f t="shared" ref="F21:G21" si="0">SUM(F22:F25)</f>
        <v>43052.28</v>
      </c>
      <c r="G21" s="56">
        <f t="shared" si="0"/>
        <v>17729.499999999996</v>
      </c>
    </row>
    <row r="22" spans="1:10" ht="15.75" x14ac:dyDescent="0.25">
      <c r="A22" s="122" t="s">
        <v>55</v>
      </c>
      <c r="B22" s="123"/>
      <c r="C22" s="123"/>
      <c r="D22" s="124"/>
      <c r="E22" s="18">
        <v>1741.65</v>
      </c>
      <c r="F22" s="18">
        <v>1587.42</v>
      </c>
      <c r="G22" s="18">
        <v>630.71</v>
      </c>
    </row>
    <row r="23" spans="1:10" ht="15.75" x14ac:dyDescent="0.25">
      <c r="A23" s="122" t="s">
        <v>56</v>
      </c>
      <c r="B23" s="123"/>
      <c r="C23" s="123"/>
      <c r="D23" s="124"/>
      <c r="E23" s="18"/>
      <c r="F23" s="18"/>
      <c r="G23" s="18"/>
    </row>
    <row r="24" spans="1:10" ht="15.75" x14ac:dyDescent="0.25">
      <c r="A24" s="122" t="s">
        <v>57</v>
      </c>
      <c r="B24" s="123"/>
      <c r="C24" s="123"/>
      <c r="D24" s="124"/>
      <c r="E24" s="18">
        <v>45424.43</v>
      </c>
      <c r="F24" s="18">
        <v>41462.93</v>
      </c>
      <c r="G24" s="18">
        <v>16710.599999999999</v>
      </c>
    </row>
    <row r="25" spans="1:10" ht="15.75" x14ac:dyDescent="0.25">
      <c r="A25" s="122" t="s">
        <v>87</v>
      </c>
      <c r="B25" s="123"/>
      <c r="C25" s="123"/>
      <c r="D25" s="124"/>
      <c r="E25" s="18">
        <v>390.12</v>
      </c>
      <c r="F25" s="18">
        <v>1.93</v>
      </c>
      <c r="G25" s="18">
        <v>388.19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88</v>
      </c>
      <c r="B30" s="86"/>
      <c r="C30" s="86"/>
      <c r="D30" s="86"/>
      <c r="E30" s="86"/>
      <c r="F30" s="38">
        <f>'Ковровская 10(2021)'!F59</f>
        <v>-387170.40362159791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156932.54551808079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нар'!W42+'[6]УК ВР декабрь нар'!EX42</f>
        <v>6038.3114260728998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нар'!X42+'[6]УК ВР декабрь нар'!EY42</f>
        <v>1463.1231468346298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нар'!Y42+'[6]УК ВР декабрь нар'!EZ42+'[6]УК ВР декабрь нар'!FB42+'[6]УК ВР декабрь нар'!AW42</f>
        <v>4715.9992000000057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нар'!AV42+'[6]УК ВР декабрь нар'!FQ42</f>
        <v>138823.44360003422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5">
        <f>'[6]УК ВР декабрь нар'!AY42+'[6]УК ВР декабрь нар'!FR42</f>
        <v>5891.6681451390241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SUM(F40:F44)+59238.44</f>
        <v>216732.20511005243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5">
        <f>'[6]УК ВР декабрь нар'!CQ42+'[6]УК ВР декабрь нар'!DX42</f>
        <v>80723.564954543603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5">
        <f>'[6]УК ВР декабрь нар'!CR42+'[6]УК ВР декабрь нар'!DY42</f>
        <v>18751.215312336193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5">
        <f>'[6]УК ВР декабрь нар'!DZ42+'[6]УК ВР декабрь нар'!EA42+'[6]УК ВР декабрь нар'!CS42</f>
        <v>15476.545280522925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5">
        <f>'[6]УК ВР декабрь нар'!DE42+'[6]УК ВР декабрь нар'!ET42</f>
        <v>4221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'[6]УК ВР декабрь нар'!DI42+'[6]УК ВР декабрь нар'!EU42</f>
        <v>38321.439562649684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147808.20875000002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нар'!GH42</f>
        <v>146248.70000000001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нар'!GK42+'[6]УК ВР декабрь нар'!GL42+'[6]УК ВР декабрь нар'!GN42+'[6]УК ВР декабрь нар'!GO42+'[6]УК ВР декабрь нар'!GP42+'[6]УК ВР декабрь нар'!GQ42+'[6]УК ВР декабрь нар'!GR42+'[6]УК ВР декабрь нар'!GS42+'[6]УК ВР декабрь нар'!GT42+'[6]УК ВР декабрь нар'!GU42+'[6]УК ВР декабрь нар'!GV42</f>
        <v>1559.5087500000002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521472.95937813318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71670.259999999995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14555.23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57115.03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593143.21937813319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519828.44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468089.31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-460485.1829997311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-732845.59299973107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9" t="s">
        <v>91</v>
      </c>
      <c r="B1" s="139"/>
      <c r="C1" s="139"/>
      <c r="D1" s="139"/>
      <c r="E1" s="139"/>
      <c r="F1" s="139"/>
      <c r="G1" s="67"/>
      <c r="I1" s="43"/>
    </row>
    <row r="2" spans="1:9" ht="22.5" customHeight="1" x14ac:dyDescent="0.2">
      <c r="A2" s="139" t="str">
        <f>'Ковровская 10(2022)'!A2:G2</f>
        <v>перед собственниками дома по адресу: ул. Ковровская 10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40" t="s">
        <v>0</v>
      </c>
      <c r="B3" s="141"/>
      <c r="C3" s="141"/>
      <c r="D3" s="141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40" t="s">
        <v>2</v>
      </c>
      <c r="B4" s="141"/>
      <c r="C4" s="141"/>
      <c r="D4" s="141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40" t="s">
        <v>3</v>
      </c>
      <c r="B5" s="141"/>
      <c r="C5" s="141"/>
      <c r="D5" s="141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6" t="s">
        <v>5</v>
      </c>
      <c r="B9" s="137"/>
      <c r="C9" s="137"/>
      <c r="D9" s="138"/>
      <c r="E9" s="53" t="s">
        <v>6</v>
      </c>
      <c r="F9" s="53" t="s">
        <v>7</v>
      </c>
      <c r="G9" s="54" t="s">
        <v>80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0</v>
      </c>
      <c r="F10" s="55">
        <f>SUM(F11:F16)</f>
        <v>6305.75</v>
      </c>
      <c r="G10" s="55">
        <f>SUM(G11:G16)</f>
        <v>355005.45999999996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2199</v>
      </c>
      <c r="G11" s="18">
        <v>132844.87</v>
      </c>
    </row>
    <row r="12" spans="1:9" ht="15.75" x14ac:dyDescent="0.25">
      <c r="A12" s="122" t="s">
        <v>10</v>
      </c>
      <c r="B12" s="123"/>
      <c r="C12" s="123"/>
      <c r="D12" s="124"/>
      <c r="E12" s="18">
        <v>0</v>
      </c>
      <c r="F12" s="18">
        <v>0</v>
      </c>
      <c r="G12" s="18">
        <v>0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909.54</v>
      </c>
      <c r="G13" s="18">
        <v>35850.81</v>
      </c>
    </row>
    <row r="14" spans="1:9" ht="15.75" x14ac:dyDescent="0.25">
      <c r="A14" s="122" t="s">
        <v>12</v>
      </c>
      <c r="B14" s="123"/>
      <c r="C14" s="123"/>
      <c r="D14" s="124"/>
      <c r="E14" s="18">
        <v>0</v>
      </c>
      <c r="F14" s="18">
        <v>2108.7800000000002</v>
      </c>
      <c r="G14" s="18">
        <v>73462.53</v>
      </c>
    </row>
    <row r="15" spans="1:9" ht="15.75" x14ac:dyDescent="0.25">
      <c r="A15" s="126" t="s">
        <v>92</v>
      </c>
      <c r="B15" s="126"/>
      <c r="C15" s="126"/>
      <c r="D15" s="126"/>
      <c r="E15" s="18">
        <v>0</v>
      </c>
      <c r="F15" s="18">
        <v>923.76</v>
      </c>
      <c r="G15" s="18">
        <v>106206.75</v>
      </c>
    </row>
    <row r="16" spans="1:9" ht="15.75" x14ac:dyDescent="0.25">
      <c r="A16" s="122" t="s">
        <v>81</v>
      </c>
      <c r="B16" s="123"/>
      <c r="C16" s="123"/>
      <c r="D16" s="124"/>
      <c r="E16" s="18">
        <v>0</v>
      </c>
      <c r="F16" s="18">
        <v>164.67</v>
      </c>
      <c r="G16" s="18">
        <v>6640.5</v>
      </c>
    </row>
    <row r="17" spans="1:10" ht="63.75" customHeight="1" x14ac:dyDescent="0.25">
      <c r="A17" s="142" t="s">
        <v>82</v>
      </c>
      <c r="B17" s="143"/>
      <c r="C17" s="143"/>
      <c r="D17" s="144"/>
      <c r="E17" s="18">
        <v>520947.82</v>
      </c>
      <c r="F17" s="18">
        <v>512138.17</v>
      </c>
      <c r="G17" s="18">
        <v>280080.17</v>
      </c>
    </row>
    <row r="18" spans="1:10" ht="15.75" hidden="1" x14ac:dyDescent="0.25">
      <c r="A18" s="126" t="s">
        <v>83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84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85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86</v>
      </c>
      <c r="B21" s="128"/>
      <c r="C21" s="128"/>
      <c r="D21" s="129"/>
      <c r="E21" s="56">
        <f>SUM(E22:E25)</f>
        <v>86373.21</v>
      </c>
      <c r="F21" s="56">
        <f>SUM(F22:F25)</f>
        <v>80839.03</v>
      </c>
      <c r="G21" s="56">
        <f>SUM(G22:G25)</f>
        <v>23263.68</v>
      </c>
    </row>
    <row r="22" spans="1:10" ht="15.75" x14ac:dyDescent="0.25">
      <c r="A22" s="122" t="s">
        <v>93</v>
      </c>
      <c r="B22" s="123"/>
      <c r="C22" s="123"/>
      <c r="D22" s="124"/>
      <c r="E22" s="18">
        <v>34866.93</v>
      </c>
      <c r="F22" s="18">
        <v>32107.07</v>
      </c>
      <c r="G22" s="18">
        <v>3390.57</v>
      </c>
    </row>
    <row r="23" spans="1:10" ht="15.75" x14ac:dyDescent="0.25">
      <c r="A23" s="122" t="s">
        <v>94</v>
      </c>
      <c r="B23" s="123"/>
      <c r="C23" s="123"/>
      <c r="D23" s="124"/>
      <c r="E23" s="18">
        <v>0</v>
      </c>
      <c r="F23" s="18">
        <v>0</v>
      </c>
      <c r="G23" s="18">
        <v>0</v>
      </c>
    </row>
    <row r="24" spans="1:10" ht="15.75" x14ac:dyDescent="0.25">
      <c r="A24" s="122" t="s">
        <v>57</v>
      </c>
      <c r="B24" s="123"/>
      <c r="C24" s="123"/>
      <c r="D24" s="124"/>
      <c r="E24" s="18">
        <v>50259.21</v>
      </c>
      <c r="F24" s="18">
        <v>47343.18</v>
      </c>
      <c r="G24" s="18">
        <v>19626.63</v>
      </c>
    </row>
    <row r="25" spans="1:10" ht="15.75" x14ac:dyDescent="0.25">
      <c r="A25" s="122" t="s">
        <v>87</v>
      </c>
      <c r="B25" s="123"/>
      <c r="C25" s="123"/>
      <c r="D25" s="124"/>
      <c r="E25" s="18">
        <v>1247.07</v>
      </c>
      <c r="F25" s="18">
        <v>1388.78</v>
      </c>
      <c r="G25" s="18">
        <v>246.48</v>
      </c>
    </row>
    <row r="26" spans="1:10" ht="15.75" hidden="1" x14ac:dyDescent="0.25">
      <c r="A26" s="125" t="s">
        <v>14</v>
      </c>
      <c r="B26" s="125"/>
      <c r="C26" s="125"/>
      <c r="D26" s="125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95</v>
      </c>
      <c r="B30" s="86"/>
      <c r="C30" s="86"/>
      <c r="D30" s="86"/>
      <c r="E30" s="86"/>
      <c r="F30" s="38">
        <f>'Ковровская 10(2022)'!F64</f>
        <v>-460485.1829997311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30590.726346968164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нар'!W42+'[7]УК ВР декабрь нар'!FE42</f>
        <v>7688.1563988693251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нар'!FF42+'[7]УК ВР декабрь нар'!X42</f>
        <v>1926.1507346724075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нар'!Y42+'[7]УК ВР декабрь нар'!FH42+'[7]УК ВР декабрь нар'!AW42</f>
        <v>7448.7025000000012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нар'!AV42+'[7]УК ВР декабрь нар'!FX42</f>
        <v>5929.5000000168357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5">
        <f>'[7]УК ВР декабрь нар'!FY42+'[7]УК ВР декабрь нар'!AX42</f>
        <v>7598.2167134095935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SUM(F40:F44)+46540.24</f>
        <v>242306.06173503838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96</v>
      </c>
      <c r="B40" s="105"/>
      <c r="C40" s="105"/>
      <c r="D40" s="105"/>
      <c r="E40" s="105"/>
      <c r="F40" s="25">
        <f>'[7]УК ВР март нар'!CQ42+'[7]УК ВР декабрь нар'!CT42+'[7]УК ВР декабрь нар'!ED42+'[7]УК ВР декабрь нар'!EE42</f>
        <v>120634.76237121601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5">
        <f>'[7]УК ВР март нар'!CR42+'[7]УК ВР декабрь нар'!EF42</f>
        <v>3794.9784794208254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5">
        <f>'[7]УК ВР март нар'!CS42+'[7]УК ВР декабрь нар'!EG42</f>
        <v>63353.972911012061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5">
        <f>'[7]УК ВР декабрь нар'!FA42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'[7]УК ВР март нар'!DI42+'[7]УК ВР декабрь нар'!FB42</f>
        <v>7982.1079733895003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162481.4608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нар'!GO42+'[7]УК ВР декабрь нар'!GP42</f>
        <v>160748.68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нар'!GR42+'[7]УК ВР декабрь нар'!GS42+'[7]УК ВР декабрь нар'!GT42+'[7]УК ВР декабрь нар'!GU42+'[7]УК ВР декабрь нар'!GV42+'[7]УК ВР декабрь нар'!GW42+'[7]УК ВР декабрь нар'!GX42+'[7]УК ВР декабрь нар'!GY42+'[7]УК ВР декабрь нар'!GZ42</f>
        <v>1732.7808000000005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435378.24888200656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70137.22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15493.68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54643.54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505515.46888200659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520947.82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512138.17</v>
      </c>
      <c r="G63" s="1"/>
      <c r="H63" s="28"/>
    </row>
    <row r="64" spans="1:15" ht="15.75" x14ac:dyDescent="0.25">
      <c r="A64" s="93" t="s">
        <v>89</v>
      </c>
      <c r="B64" s="93"/>
      <c r="C64" s="93"/>
      <c r="D64" s="93"/>
      <c r="E64" s="93"/>
      <c r="F64" s="26">
        <f>F30+F62-F61</f>
        <v>-445052.83188173769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90</v>
      </c>
      <c r="B68" s="121"/>
      <c r="C68" s="121"/>
      <c r="D68" s="121"/>
      <c r="E68" s="121"/>
      <c r="F68" s="50">
        <f>F64-G17</f>
        <v>-725133.00188173773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Ковровская 10</vt:lpstr>
      <vt:lpstr>Ковровская 10(2019)</vt:lpstr>
      <vt:lpstr>Ковровская 10(2020)</vt:lpstr>
      <vt:lpstr>Ковровская 10(2021)</vt:lpstr>
      <vt:lpstr>Ковровская 10(2022)</vt:lpstr>
      <vt:lpstr>Ковровская 10(2023)</vt:lpstr>
      <vt:lpstr>'Ковровская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2018-04-11T09:16:04Z</cp:lastPrinted>
  <dcterms:created xsi:type="dcterms:W3CDTF">2013-05-24T09:13:10Z</dcterms:created>
  <dcterms:modified xsi:type="dcterms:W3CDTF">2024-05-20T11:04:43Z</dcterms:modified>
</cp:coreProperties>
</file>